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<sst xmlns="http://schemas.openxmlformats.org/spreadsheetml/2006/main" count="90" uniqueCount="36">
  <si>
    <r>
      <rPr>
        <b/>
        <sz val="14"/>
        <rFont val="宋体"/>
        <charset val="134"/>
      </rPr>
      <t>2019年青浦区教育系统公开招聘教师</t>
    </r>
    <r>
      <rPr>
        <b/>
        <sz val="14"/>
        <rFont val="宋体"/>
        <charset val="134"/>
      </rPr>
      <t>(</t>
    </r>
    <r>
      <rPr>
        <b/>
        <sz val="14"/>
        <rFont val="宋体"/>
        <charset val="134"/>
      </rPr>
      <t>凤溪小学</t>
    </r>
    <r>
      <rPr>
        <b/>
        <sz val="14"/>
        <rFont val="宋体"/>
        <charset val="134"/>
      </rPr>
      <t>)</t>
    </r>
    <r>
      <rPr>
        <b/>
        <sz val="14"/>
        <rFont val="宋体"/>
        <charset val="134"/>
      </rPr>
      <t xml:space="preserve">
考试考核成绩公布公告</t>
    </r>
  </si>
  <si>
    <t>序号</t>
  </si>
  <si>
    <t>身份证号</t>
  </si>
  <si>
    <t>应聘学段</t>
  </si>
  <si>
    <t>应聘学科</t>
  </si>
  <si>
    <t>学校
笔试分</t>
  </si>
  <si>
    <t>学校
面试分</t>
  </si>
  <si>
    <t>学校
试教分</t>
  </si>
  <si>
    <t>学校综合分（笔试20%+面试40%+试教40%）</t>
  </si>
  <si>
    <t>是否入围学科专业测试/综合测试</t>
  </si>
  <si>
    <t>310229********0025</t>
  </si>
  <si>
    <t>小学</t>
  </si>
  <si>
    <t>语文</t>
  </si>
  <si>
    <t>是</t>
  </si>
  <si>
    <t>310229********2422</t>
  </si>
  <si>
    <t>310229********1221</t>
  </si>
  <si>
    <t>310229********4228</t>
  </si>
  <si>
    <t>320705********2048</t>
  </si>
  <si>
    <t>310229********0227</t>
  </si>
  <si>
    <t>310229********0616</t>
  </si>
  <si>
    <t>否</t>
  </si>
  <si>
    <t>310229********1024</t>
  </si>
  <si>
    <t>410222********1043</t>
  </si>
  <si>
    <t>310229********2418</t>
  </si>
  <si>
    <t>310225********6626</t>
  </si>
  <si>
    <t>310229********0226</t>
  </si>
  <si>
    <t>310229********3022</t>
  </si>
  <si>
    <t>310229********1625</t>
  </si>
  <si>
    <t>310229********0823</t>
  </si>
  <si>
    <t>英语</t>
  </si>
  <si>
    <t>310229********4027</t>
  </si>
  <si>
    <t>330184********5925</t>
  </si>
  <si>
    <t>310229********2428</t>
  </si>
  <si>
    <t>310229********4246</t>
  </si>
  <si>
    <t>140481********1640</t>
  </si>
  <si>
    <t>体育(武术)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</si>
</sst>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name val="Calibri"/>
      <charset val="134"/>
    </font>
    <font>
      <sz val="11"/>
      <name val="Calibri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9"/>
      <name val="Calibri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22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29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2" fillId="28" borderId="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0" applyNumberFormat="0" applyFill="0" applyProtection="0"/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5">
    <xf numFmtId="0" fontId="0" fillId="0" borderId="0" xfId="0">
      <alignment vertical="center"/>
    </xf>
    <xf numFmtId="49" fontId="1" fillId="0" borderId="1" xfId="5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50" applyFont="1" applyFill="1" applyBorder="1" applyAlignment="1" applyProtection="1">
      <alignment horizontal="center" vertical="center" wrapText="1"/>
    </xf>
    <xf numFmtId="49" fontId="3" fillId="2" borderId="2" xfId="50" applyNumberFormat="1" applyFont="1" applyFill="1" applyBorder="1" applyAlignment="1" applyProtection="1">
      <alignment horizontal="center" vertical="center" wrapText="1"/>
    </xf>
    <xf numFmtId="49" fontId="2" fillId="2" borderId="2" xfId="50" applyNumberFormat="1" applyFont="1" applyFill="1" applyBorder="1" applyAlignment="1" applyProtection="1">
      <alignment horizontal="center" vertical="center" wrapText="1"/>
    </xf>
    <xf numFmtId="0" fontId="2" fillId="2" borderId="2" xfId="44" applyFont="1" applyFill="1" applyBorder="1" applyAlignment="1">
      <alignment horizontal="center" vertical="center" wrapText="1"/>
    </xf>
    <xf numFmtId="0" fontId="4" fillId="0" borderId="2" xfId="50" applyFont="1" applyFill="1" applyBorder="1" applyAlignment="1" applyProtection="1">
      <alignment horizontal="center" vertical="center" wrapText="1"/>
    </xf>
    <xf numFmtId="0" fontId="4" fillId="0" borderId="3" xfId="5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4" xfId="50" applyNumberFormat="1" applyFont="1" applyFill="1" applyBorder="1" applyAlignment="1" applyProtection="1">
      <alignment horizontal="center" vertical="center"/>
    </xf>
    <xf numFmtId="3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50" applyFont="1" applyFill="1" applyBorder="1" applyAlignment="1" applyProtection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dxfs count="1">
    <dxf>
      <font>
        <name val="Calibri"/>
        <scheme val="none"/>
        <b val="0"/>
        <i val="0"/>
        <strike val="0"/>
        <u val="none"/>
        <sz val="1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4" workbookViewId="0">
      <selection activeCell="K6" sqref="K6"/>
    </sheetView>
  </sheetViews>
  <sheetFormatPr defaultColWidth="9" defaultRowHeight="13.5"/>
  <cols>
    <col min="2" max="2" width="16.75" customWidth="1"/>
    <col min="4" max="4" width="10.25" customWidth="1"/>
    <col min="7" max="7" width="13.5" customWidth="1"/>
  </cols>
  <sheetData>
    <row r="1" ht="47.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81" spans="1:9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  <c r="I2" s="5" t="s">
        <v>9</v>
      </c>
    </row>
    <row r="3" ht="21.95" customHeight="1" spans="1:9">
      <c r="A3" s="7">
        <v>1</v>
      </c>
      <c r="B3" s="8" t="s">
        <v>10</v>
      </c>
      <c r="C3" s="9" t="s">
        <v>11</v>
      </c>
      <c r="D3" s="9" t="s">
        <v>12</v>
      </c>
      <c r="E3" s="10">
        <v>93</v>
      </c>
      <c r="F3" s="10">
        <v>91.2</v>
      </c>
      <c r="G3" s="10">
        <v>86.2</v>
      </c>
      <c r="H3" s="10">
        <f t="shared" ref="H3:H22" si="0">E3*0.2+F3*0.4+G3*0.4</f>
        <v>89.56</v>
      </c>
      <c r="I3" s="14" t="s">
        <v>13</v>
      </c>
    </row>
    <row r="4" ht="21.95" customHeight="1" spans="1:9">
      <c r="A4" s="7">
        <v>2</v>
      </c>
      <c r="B4" s="11" t="s">
        <v>14</v>
      </c>
      <c r="C4" s="9" t="s">
        <v>11</v>
      </c>
      <c r="D4" s="9" t="s">
        <v>12</v>
      </c>
      <c r="E4" s="10">
        <v>87</v>
      </c>
      <c r="F4" s="10">
        <v>88</v>
      </c>
      <c r="G4" s="10">
        <v>88.2</v>
      </c>
      <c r="H4" s="10">
        <f t="shared" si="0"/>
        <v>87.88</v>
      </c>
      <c r="I4" s="14" t="s">
        <v>13</v>
      </c>
    </row>
    <row r="5" ht="21.95" customHeight="1" spans="1:9">
      <c r="A5" s="7">
        <v>3</v>
      </c>
      <c r="B5" s="11" t="s">
        <v>15</v>
      </c>
      <c r="C5" s="9" t="s">
        <v>11</v>
      </c>
      <c r="D5" s="9" t="s">
        <v>12</v>
      </c>
      <c r="E5" s="10">
        <v>77</v>
      </c>
      <c r="F5" s="10">
        <v>76.2</v>
      </c>
      <c r="G5" s="10">
        <v>78.6</v>
      </c>
      <c r="H5" s="10">
        <f t="shared" si="0"/>
        <v>77.32</v>
      </c>
      <c r="I5" s="14" t="s">
        <v>13</v>
      </c>
    </row>
    <row r="6" ht="21.95" customHeight="1" spans="1:9">
      <c r="A6" s="7">
        <v>4</v>
      </c>
      <c r="B6" s="11" t="s">
        <v>16</v>
      </c>
      <c r="C6" s="9" t="s">
        <v>11</v>
      </c>
      <c r="D6" s="9" t="s">
        <v>12</v>
      </c>
      <c r="E6" s="10">
        <v>62</v>
      </c>
      <c r="F6" s="10">
        <v>78.8</v>
      </c>
      <c r="G6" s="10">
        <v>76.2</v>
      </c>
      <c r="H6" s="10">
        <f t="shared" si="0"/>
        <v>74.4</v>
      </c>
      <c r="I6" s="14" t="s">
        <v>13</v>
      </c>
    </row>
    <row r="7" ht="21.95" customHeight="1" spans="1:9">
      <c r="A7" s="7">
        <v>5</v>
      </c>
      <c r="B7" s="11" t="s">
        <v>17</v>
      </c>
      <c r="C7" s="9" t="s">
        <v>11</v>
      </c>
      <c r="D7" s="9" t="s">
        <v>12</v>
      </c>
      <c r="E7" s="10">
        <v>60</v>
      </c>
      <c r="F7" s="10">
        <v>76.2</v>
      </c>
      <c r="G7" s="10">
        <v>70.6</v>
      </c>
      <c r="H7" s="10">
        <f t="shared" si="0"/>
        <v>70.72</v>
      </c>
      <c r="I7" s="14" t="s">
        <v>13</v>
      </c>
    </row>
    <row r="8" ht="21.95" customHeight="1" spans="1:9">
      <c r="A8" s="7">
        <v>6</v>
      </c>
      <c r="B8" s="11" t="s">
        <v>18</v>
      </c>
      <c r="C8" s="9" t="s">
        <v>11</v>
      </c>
      <c r="D8" s="9" t="s">
        <v>12</v>
      </c>
      <c r="E8" s="10">
        <v>45</v>
      </c>
      <c r="F8" s="10">
        <v>79.2</v>
      </c>
      <c r="G8" s="10">
        <v>74.8</v>
      </c>
      <c r="H8" s="10">
        <f t="shared" si="0"/>
        <v>70.6</v>
      </c>
      <c r="I8" s="14" t="s">
        <v>13</v>
      </c>
    </row>
    <row r="9" ht="21.95" customHeight="1" spans="1:9">
      <c r="A9" s="7">
        <v>7</v>
      </c>
      <c r="B9" s="11" t="s">
        <v>19</v>
      </c>
      <c r="C9" s="9" t="s">
        <v>11</v>
      </c>
      <c r="D9" s="9" t="s">
        <v>12</v>
      </c>
      <c r="E9" s="10">
        <v>51</v>
      </c>
      <c r="F9" s="10">
        <v>72</v>
      </c>
      <c r="G9" s="10">
        <v>69</v>
      </c>
      <c r="H9" s="10">
        <f t="shared" si="0"/>
        <v>66.6</v>
      </c>
      <c r="I9" s="14" t="s">
        <v>20</v>
      </c>
    </row>
    <row r="10" ht="21.95" customHeight="1" spans="1:9">
      <c r="A10" s="7">
        <v>8</v>
      </c>
      <c r="B10" s="11" t="s">
        <v>21</v>
      </c>
      <c r="C10" s="9" t="s">
        <v>11</v>
      </c>
      <c r="D10" s="9" t="s">
        <v>12</v>
      </c>
      <c r="E10" s="10">
        <v>46.5</v>
      </c>
      <c r="F10" s="10">
        <v>74.4</v>
      </c>
      <c r="G10" s="10">
        <v>68</v>
      </c>
      <c r="H10" s="10">
        <f t="shared" si="0"/>
        <v>66.26</v>
      </c>
      <c r="I10" s="14" t="s">
        <v>20</v>
      </c>
    </row>
    <row r="11" ht="21.95" customHeight="1" spans="1:9">
      <c r="A11" s="7">
        <v>9</v>
      </c>
      <c r="B11" s="11" t="s">
        <v>22</v>
      </c>
      <c r="C11" s="9" t="s">
        <v>11</v>
      </c>
      <c r="D11" s="9" t="s">
        <v>12</v>
      </c>
      <c r="E11" s="10">
        <v>57.5</v>
      </c>
      <c r="F11" s="10">
        <v>65.4</v>
      </c>
      <c r="G11" s="10">
        <v>65.2</v>
      </c>
      <c r="H11" s="10">
        <f t="shared" si="0"/>
        <v>63.74</v>
      </c>
      <c r="I11" s="14" t="s">
        <v>20</v>
      </c>
    </row>
    <row r="12" ht="21.95" customHeight="1" spans="1:9">
      <c r="A12" s="7">
        <v>10</v>
      </c>
      <c r="B12" s="11" t="s">
        <v>23</v>
      </c>
      <c r="C12" s="9" t="s">
        <v>11</v>
      </c>
      <c r="D12" s="9" t="s">
        <v>12</v>
      </c>
      <c r="E12" s="10">
        <v>53</v>
      </c>
      <c r="F12" s="10">
        <v>66.4</v>
      </c>
      <c r="G12" s="10">
        <v>65.8</v>
      </c>
      <c r="H12" s="10">
        <f t="shared" si="0"/>
        <v>63.48</v>
      </c>
      <c r="I12" s="14" t="s">
        <v>20</v>
      </c>
    </row>
    <row r="13" ht="21.95" customHeight="1" spans="1:9">
      <c r="A13" s="7">
        <v>11</v>
      </c>
      <c r="B13" s="11" t="s">
        <v>24</v>
      </c>
      <c r="C13" s="9" t="s">
        <v>11</v>
      </c>
      <c r="D13" s="9" t="s">
        <v>12</v>
      </c>
      <c r="E13" s="10">
        <v>60</v>
      </c>
      <c r="F13" s="10">
        <v>64</v>
      </c>
      <c r="G13" s="10">
        <v>64.4</v>
      </c>
      <c r="H13" s="10">
        <f t="shared" si="0"/>
        <v>63.36</v>
      </c>
      <c r="I13" s="14" t="s">
        <v>20</v>
      </c>
    </row>
    <row r="14" ht="21.95" customHeight="1" spans="1:9">
      <c r="A14" s="7">
        <v>12</v>
      </c>
      <c r="B14" s="11" t="s">
        <v>25</v>
      </c>
      <c r="C14" s="9" t="s">
        <v>11</v>
      </c>
      <c r="D14" s="9" t="s">
        <v>12</v>
      </c>
      <c r="E14" s="10">
        <v>55.5</v>
      </c>
      <c r="F14" s="10">
        <v>66</v>
      </c>
      <c r="G14" s="10">
        <v>62.4</v>
      </c>
      <c r="H14" s="10">
        <f t="shared" si="0"/>
        <v>62.46</v>
      </c>
      <c r="I14" s="14" t="s">
        <v>20</v>
      </c>
    </row>
    <row r="15" ht="21.95" customHeight="1" spans="1:9">
      <c r="A15" s="7">
        <v>13</v>
      </c>
      <c r="B15" s="11" t="s">
        <v>26</v>
      </c>
      <c r="C15" s="9" t="s">
        <v>11</v>
      </c>
      <c r="D15" s="9" t="s">
        <v>12</v>
      </c>
      <c r="E15" s="10">
        <v>56</v>
      </c>
      <c r="F15" s="10">
        <v>60.8</v>
      </c>
      <c r="G15" s="10">
        <v>55.4</v>
      </c>
      <c r="H15" s="10">
        <f t="shared" si="0"/>
        <v>57.68</v>
      </c>
      <c r="I15" s="14" t="s">
        <v>20</v>
      </c>
    </row>
    <row r="16" ht="21.95" customHeight="1" spans="1:9">
      <c r="A16" s="7">
        <v>14</v>
      </c>
      <c r="B16" s="11" t="s">
        <v>27</v>
      </c>
      <c r="C16" s="9" t="s">
        <v>11</v>
      </c>
      <c r="D16" s="9" t="s">
        <v>12</v>
      </c>
      <c r="E16" s="10">
        <v>35</v>
      </c>
      <c r="F16" s="10">
        <v>65.8</v>
      </c>
      <c r="G16" s="10">
        <v>58.8</v>
      </c>
      <c r="H16" s="10">
        <f t="shared" si="0"/>
        <v>56.84</v>
      </c>
      <c r="I16" s="14" t="s">
        <v>20</v>
      </c>
    </row>
    <row r="17" ht="21.95" customHeight="1" spans="1:9">
      <c r="A17" s="7">
        <v>15</v>
      </c>
      <c r="B17" s="11" t="s">
        <v>28</v>
      </c>
      <c r="C17" s="9" t="s">
        <v>11</v>
      </c>
      <c r="D17" s="9" t="s">
        <v>29</v>
      </c>
      <c r="E17" s="10">
        <v>92</v>
      </c>
      <c r="F17" s="10">
        <v>87</v>
      </c>
      <c r="G17" s="10">
        <v>87.2</v>
      </c>
      <c r="H17" s="10">
        <f t="shared" si="0"/>
        <v>88.08</v>
      </c>
      <c r="I17" s="10" t="s">
        <v>13</v>
      </c>
    </row>
    <row r="18" ht="21.95" customHeight="1" spans="1:9">
      <c r="A18" s="7">
        <v>16</v>
      </c>
      <c r="B18" s="11" t="s">
        <v>30</v>
      </c>
      <c r="C18" s="9" t="s">
        <v>11</v>
      </c>
      <c r="D18" s="9" t="s">
        <v>29</v>
      </c>
      <c r="E18" s="10">
        <v>72</v>
      </c>
      <c r="F18" s="10">
        <v>76.4</v>
      </c>
      <c r="G18" s="10">
        <v>77.8</v>
      </c>
      <c r="H18" s="10">
        <f t="shared" si="0"/>
        <v>76.08</v>
      </c>
      <c r="I18" s="10" t="s">
        <v>13</v>
      </c>
    </row>
    <row r="19" ht="21.95" customHeight="1" spans="1:9">
      <c r="A19" s="7">
        <v>17</v>
      </c>
      <c r="B19" s="11" t="s">
        <v>31</v>
      </c>
      <c r="C19" s="9" t="s">
        <v>11</v>
      </c>
      <c r="D19" s="9" t="s">
        <v>29</v>
      </c>
      <c r="E19" s="10">
        <v>62.5</v>
      </c>
      <c r="F19" s="10">
        <v>71.4</v>
      </c>
      <c r="G19" s="10">
        <v>68.6</v>
      </c>
      <c r="H19" s="10">
        <f t="shared" si="0"/>
        <v>68.5</v>
      </c>
      <c r="I19" s="10" t="s">
        <v>13</v>
      </c>
    </row>
    <row r="20" ht="21.95" customHeight="1" spans="1:9">
      <c r="A20" s="7">
        <v>18</v>
      </c>
      <c r="B20" s="11" t="s">
        <v>32</v>
      </c>
      <c r="C20" s="9" t="s">
        <v>11</v>
      </c>
      <c r="D20" s="9" t="s">
        <v>29</v>
      </c>
      <c r="E20" s="10">
        <v>65</v>
      </c>
      <c r="F20" s="10">
        <v>68.2</v>
      </c>
      <c r="G20" s="10">
        <v>68.6</v>
      </c>
      <c r="H20" s="10">
        <f t="shared" si="0"/>
        <v>67.72</v>
      </c>
      <c r="I20" s="14" t="s">
        <v>20</v>
      </c>
    </row>
    <row r="21" ht="21.95" customHeight="1" spans="1:9">
      <c r="A21" s="7">
        <v>19</v>
      </c>
      <c r="B21" s="11" t="s">
        <v>33</v>
      </c>
      <c r="C21" s="9" t="s">
        <v>11</v>
      </c>
      <c r="D21" s="9" t="s">
        <v>29</v>
      </c>
      <c r="E21" s="10">
        <v>60</v>
      </c>
      <c r="F21" s="10">
        <v>65.4</v>
      </c>
      <c r="G21" s="10">
        <v>63</v>
      </c>
      <c r="H21" s="10">
        <f t="shared" si="0"/>
        <v>63.36</v>
      </c>
      <c r="I21" s="14" t="s">
        <v>20</v>
      </c>
    </row>
    <row r="22" ht="21.95" customHeight="1" spans="1:9">
      <c r="A22" s="7">
        <v>20</v>
      </c>
      <c r="B22" s="11" t="s">
        <v>34</v>
      </c>
      <c r="C22" s="9" t="s">
        <v>11</v>
      </c>
      <c r="D22" s="9" t="s">
        <v>35</v>
      </c>
      <c r="E22" s="10">
        <v>57</v>
      </c>
      <c r="F22" s="10">
        <v>71.4</v>
      </c>
      <c r="G22" s="10">
        <v>72</v>
      </c>
      <c r="H22" s="10">
        <f t="shared" si="0"/>
        <v>68.76</v>
      </c>
      <c r="I22" s="14" t="s">
        <v>13</v>
      </c>
    </row>
    <row r="24" ht="18.75" spans="7:9">
      <c r="G24" s="12">
        <v>43557</v>
      </c>
      <c r="H24" s="13"/>
      <c r="I24" s="13"/>
    </row>
  </sheetData>
  <mergeCells count="2">
    <mergeCell ref="A1:I1"/>
    <mergeCell ref="G24:I24"/>
  </mergeCells>
  <conditionalFormatting sqref="H9">
    <cfRule type="cellIs" dxfId="0" priority="1" stopIfTrue="1" operator="equal">
      <formula>0</formula>
    </cfRule>
  </conditionalFormatting>
  <conditionalFormatting sqref="H3:H8 H10:H22">
    <cfRule type="cellIs" dxfId="0" priority="2" stopIfTrue="1" operator="equal">
      <formula>0</formula>
    </cfRule>
  </conditionalFormatting>
  <dataValidations count="3">
    <dataValidation type="list" allowBlank="1" showInputMessage="1" showErrorMessage="1" sqref="C3:C22">
      <formula1>INDIRECT("代码!$B$2:$B$6")</formula1>
    </dataValidation>
    <dataValidation type="list" allowBlank="1" showInputMessage="1" showErrorMessage="1" sqref="D3:D22">
      <formula1>INDIRECT("代码!$C$2:$C$26")</formula1>
    </dataValidation>
    <dataValidation type="list" allowBlank="1" showInputMessage="1" showErrorMessage="1" sqref="I17:I19">
      <formula1>INDIRECT("代码!$D$2:$D$2")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凤溪小学</dc:creator>
  <cp:lastModifiedBy>范先生</cp:lastModifiedBy>
  <dcterms:created xsi:type="dcterms:W3CDTF">2019-04-02T06:49:00Z</dcterms:created>
  <dcterms:modified xsi:type="dcterms:W3CDTF">2019-04-02T07:23:38Z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